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/>
</workbook>
</file>

<file path=xl/calcChain.xml><?xml version="1.0" encoding="utf-8"?>
<calcChain xmlns="http://schemas.openxmlformats.org/spreadsheetml/2006/main">
  <c r="D28" i="1"/>
  <c r="E28"/>
  <c r="G25"/>
  <c r="C28"/>
  <c r="H31"/>
  <c r="G31"/>
  <c r="G27" l="1"/>
  <c r="C20" l="1"/>
  <c r="C18"/>
  <c r="C15"/>
  <c r="C6"/>
  <c r="C59" l="1"/>
  <c r="H21"/>
  <c r="H22"/>
  <c r="H23"/>
  <c r="H11"/>
  <c r="H14"/>
  <c r="E18" l="1"/>
  <c r="D18"/>
  <c r="G18" s="1"/>
  <c r="E6"/>
  <c r="D6"/>
  <c r="E20"/>
  <c r="D20"/>
  <c r="H17"/>
  <c r="G50"/>
  <c r="G51"/>
  <c r="G52"/>
  <c r="G56"/>
  <c r="G57"/>
  <c r="G58"/>
  <c r="H49"/>
  <c r="H50"/>
  <c r="H51"/>
  <c r="H52"/>
  <c r="H54"/>
  <c r="H56"/>
  <c r="H57"/>
  <c r="H58"/>
  <c r="C46"/>
  <c r="C48"/>
  <c r="G49"/>
  <c r="E48"/>
  <c r="D48"/>
  <c r="E46"/>
  <c r="D46"/>
  <c r="H48" l="1"/>
  <c r="G48"/>
  <c r="H47"/>
  <c r="C42" l="1"/>
  <c r="G21" l="1"/>
  <c r="H44" l="1"/>
  <c r="G9" l="1"/>
  <c r="G10"/>
  <c r="G14"/>
  <c r="G16"/>
  <c r="G17"/>
  <c r="G22"/>
  <c r="G23"/>
  <c r="G24"/>
  <c r="G26"/>
  <c r="G29"/>
  <c r="G32"/>
  <c r="G33"/>
  <c r="G35"/>
  <c r="G37"/>
  <c r="G38"/>
  <c r="G39"/>
  <c r="G40"/>
  <c r="G41"/>
  <c r="G44"/>
  <c r="G8"/>
  <c r="G7"/>
  <c r="H33" l="1"/>
  <c r="E34"/>
  <c r="D34"/>
  <c r="G34" l="1"/>
  <c r="D53" l="1"/>
  <c r="E53"/>
  <c r="C53"/>
  <c r="H53" l="1"/>
  <c r="D55"/>
  <c r="D36"/>
  <c r="D15"/>
  <c r="D59" s="1"/>
  <c r="E55"/>
  <c r="C55"/>
  <c r="H45"/>
  <c r="H43"/>
  <c r="H41"/>
  <c r="H40"/>
  <c r="H38"/>
  <c r="H37"/>
  <c r="E36"/>
  <c r="C36"/>
  <c r="H32"/>
  <c r="G20"/>
  <c r="H16"/>
  <c r="F15"/>
  <c r="E15"/>
  <c r="E59" s="1"/>
  <c r="H9"/>
  <c r="H8"/>
  <c r="H7"/>
  <c r="H59" l="1"/>
  <c r="H55"/>
  <c r="G55"/>
  <c r="G15"/>
  <c r="G28"/>
  <c r="G36"/>
  <c r="H36"/>
  <c r="G6"/>
  <c r="H6"/>
  <c r="H28"/>
  <c r="H42"/>
  <c r="H46"/>
  <c r="H15"/>
  <c r="G59" l="1"/>
</calcChain>
</file>

<file path=xl/sharedStrings.xml><?xml version="1.0" encoding="utf-8"?>
<sst xmlns="http://schemas.openxmlformats.org/spreadsheetml/2006/main" count="152" uniqueCount="106">
  <si>
    <t>(рублей)</t>
  </si>
  <si>
    <t xml:space="preserve"> Наименование </t>
  </si>
  <si>
    <t>Рз Пр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</si>
  <si>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</si>
  <si>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</si>
  <si>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</si>
  <si>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</si>
  <si>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</si>
  <si>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</si>
  <si>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</si>
  <si>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</si>
  <si>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</si>
  <si>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</si>
  <si>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</si>
  <si>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</si>
  <si>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</si>
  <si>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</si>
  <si>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</si>
  <si>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</si>
  <si>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</si>
  <si>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</si>
  <si>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</si>
  <si>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</si>
  <si>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</si>
  <si>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</si>
  <si>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</si>
  <si>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</si>
  <si>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</si>
  <si>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</si>
  <si>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</si>
  <si>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</si>
  <si>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</si>
  <si>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</si>
  <si>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</si>
  <si>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</si>
  <si>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</si>
  <si>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</si>
  <si>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</si>
  <si>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</si>
  <si>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</si>
  <si>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</si>
  <si>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</si>
  <si>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</si>
  <si>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</si>
  <si>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</si>
  <si>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</si>
  <si>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</si>
  <si>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</si>
  <si>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</si>
  <si>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</si>
  <si>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</si>
  <si>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</si>
  <si>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</si>
  <si>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</si>
  <si>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</si>
  <si>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</si>
  <si>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</si>
  <si>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</si>
  <si>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</si>
  <si>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</si>
  <si>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</si>
  <si>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</si>
  <si>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</si>
  <si>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</si>
  <si>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</si>
  <si>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</si>
  <si>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</si>
  <si>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</si>
  <si>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</si>
  <si>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</si>
  <si>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</si>
  <si>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</si>
  <si>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</si>
  <si>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</si>
  <si>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</si>
  <si>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</si>
  <si>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</si>
  <si>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</si>
  <si>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</si>
  <si>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</si>
  <si>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</si>
  <si>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</si>
  <si>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</si>
  <si>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</si>
  <si>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</si>
  <si>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Молодежная политика </t>
  </si>
  <si>
    <t>Процент исполнения к уточненным бюджетным назначениям</t>
  </si>
  <si>
    <t>0107</t>
  </si>
  <si>
    <t>Обеспечение проведения выборов и референдумов</t>
  </si>
  <si>
    <t>Общеэкономические вопросы</t>
  </si>
  <si>
    <t>0401</t>
  </si>
  <si>
    <t>Физическая культура и спорт</t>
  </si>
  <si>
    <t xml:space="preserve">Физическая культура </t>
  </si>
  <si>
    <t>0502</t>
  </si>
  <si>
    <t>Коммунальное хозяйство</t>
  </si>
  <si>
    <t>НАЦИОНАЛЬНАЯ  БЕЗОПАСНОСТЬ И ПРАВООХРАНИТЕЛЬНАЯ ДЕЯТЕЛЬНОСТЬ</t>
  </si>
  <si>
    <t>0300</t>
  </si>
  <si>
    <t>0310</t>
  </si>
  <si>
    <t>Обеспечение пожарной безопасности</t>
  </si>
  <si>
    <t>Массовый спорт</t>
  </si>
  <si>
    <t>1102</t>
  </si>
  <si>
    <t>Темп роста 2026 к соответствующему периоду 2025, %</t>
  </si>
  <si>
    <t>Сведения об исполнении бюджета Московского сельского поселения Почепского муниципального района Брянской области за полугодие 2026 года по расходам в разрезе разделов и подразделов классификации расходов в сравнении с соответствующим периодом прошлого года</t>
  </si>
  <si>
    <t>Кассовое исполнение                                                               за полугодие                                                                           2025 года</t>
  </si>
  <si>
    <t>Уточненные бюджетные назначения                                                                            на 2026 год</t>
  </si>
  <si>
    <t>Кассовое исполнение                                                               за полугодие                                                                         2026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</si>
</sst>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5" fontId="10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0" fontId="11" fillId="0" borderId="0" xfId="1" applyFont="1" applyBorder="1"/>
    <xf numFmtId="0" fontId="13" fillId="0" borderId="0" xfId="1" applyFont="1" applyBorder="1"/>
    <xf numFmtId="0" fontId="9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topLeftCell="A4" workbookViewId="0">
      <selection activeCell="H59" sqref="H59"/>
    </sheetView>
  </sheetViews>
  <sheetFormatPr defaultRowHeight="1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>
      <c r="A1" s="1"/>
      <c r="B1" s="2"/>
      <c r="C1" s="2"/>
      <c r="D1" s="2"/>
      <c r="E1" s="2"/>
      <c r="F1" s="2"/>
    </row>
    <row r="2" spans="1:8" ht="60.75" customHeight="1">
      <c r="A2" s="31" t="s">
        <v>102</v>
      </c>
      <c r="B2" s="31"/>
      <c r="C2" s="31"/>
      <c r="D2" s="31"/>
      <c r="E2" s="31"/>
      <c r="F2" s="31"/>
      <c r="G2" s="31"/>
      <c r="H2" s="31"/>
    </row>
    <row r="3" spans="1:8" ht="15.75">
      <c r="A3" s="3"/>
      <c r="B3" s="3"/>
      <c r="C3" s="3"/>
      <c r="D3" s="4"/>
      <c r="E3" s="5"/>
      <c r="F3" s="5"/>
      <c r="G3" s="32" t="s">
        <v>0</v>
      </c>
      <c r="H3" s="32"/>
    </row>
    <row r="4" spans="1:8" s="23" customFormat="1" ht="22.5" customHeight="1">
      <c r="A4" s="33" t="s">
        <v>1</v>
      </c>
      <c r="B4" s="33" t="s">
        <v>2</v>
      </c>
      <c r="C4" s="34" t="s">
        <v>103</v>
      </c>
      <c r="D4" s="34" t="s">
        <v>104</v>
      </c>
      <c r="E4" s="34" t="s">
        <v>105</v>
      </c>
      <c r="F4" s="34"/>
      <c r="G4" s="34" t="s">
        <v>86</v>
      </c>
      <c r="H4" s="35" t="s">
        <v>101</v>
      </c>
    </row>
    <row r="5" spans="1:8" s="23" customFormat="1" ht="48" customHeight="1">
      <c r="A5" s="33"/>
      <c r="B5" s="33"/>
      <c r="C5" s="34"/>
      <c r="D5" s="34"/>
      <c r="E5" s="34"/>
      <c r="F5" s="34"/>
      <c r="G5" s="34"/>
      <c r="H5" s="35"/>
    </row>
    <row r="6" spans="1:8" ht="15.75">
      <c r="A6" s="6" t="s">
        <v>3</v>
      </c>
      <c r="B6" s="7" t="s">
        <v>4</v>
      </c>
      <c r="C6" s="8">
        <f>C7+C9+C10+C13+C14+C11</f>
        <v>939265.61</v>
      </c>
      <c r="D6" s="8">
        <f>D7+D9+D10+D13+D14+D11</f>
        <v>2779618</v>
      </c>
      <c r="E6" s="8">
        <f>E7+E9+E10+E13+E14+E11</f>
        <v>1085734.93</v>
      </c>
      <c r="F6" s="8" t="s">
        <v>5</v>
      </c>
      <c r="G6" s="20">
        <f>E6/D6*100</f>
        <v>39.060580626546518</v>
      </c>
      <c r="H6" s="20">
        <f t="shared" ref="H6:H14" si="0">E6/C6*100</f>
        <v>115.59402563455932</v>
      </c>
    </row>
    <row r="7" spans="1:8" ht="33.75" customHeight="1">
      <c r="A7" s="9" t="s">
        <v>6</v>
      </c>
      <c r="B7" s="10" t="s">
        <v>7</v>
      </c>
      <c r="C7" s="11">
        <v>224149.84</v>
      </c>
      <c r="D7" s="11">
        <v>831109</v>
      </c>
      <c r="E7" s="11">
        <v>240490.56</v>
      </c>
      <c r="F7" s="11" t="s">
        <v>5</v>
      </c>
      <c r="G7" s="20">
        <f>E7/D7*100</f>
        <v>28.936103447321592</v>
      </c>
      <c r="H7" s="21">
        <f t="shared" si="0"/>
        <v>107.29008773773829</v>
      </c>
    </row>
    <row r="8" spans="1:8" ht="47.25" hidden="1">
      <c r="A8" s="9" t="s">
        <v>8</v>
      </c>
      <c r="B8" s="10" t="s">
        <v>9</v>
      </c>
      <c r="C8" s="11">
        <v>422958.06</v>
      </c>
      <c r="D8" s="11">
        <v>554703.12</v>
      </c>
      <c r="E8" s="11">
        <v>422958.06</v>
      </c>
      <c r="F8" s="11" t="s">
        <v>5</v>
      </c>
      <c r="G8" s="20">
        <f>E8/D8*100</f>
        <v>76.249446731073007</v>
      </c>
      <c r="H8" s="21">
        <f t="shared" si="0"/>
        <v>100</v>
      </c>
    </row>
    <row r="9" spans="1:8" ht="47.25" customHeight="1">
      <c r="A9" s="9" t="s">
        <v>10</v>
      </c>
      <c r="B9" s="10" t="s">
        <v>11</v>
      </c>
      <c r="C9" s="11">
        <v>694007.77</v>
      </c>
      <c r="D9" s="11">
        <v>1902179</v>
      </c>
      <c r="E9" s="11">
        <v>831195.37</v>
      </c>
      <c r="F9" s="11" t="s">
        <v>5</v>
      </c>
      <c r="G9" s="20">
        <f t="shared" ref="G9:G44" si="1">E9/D9*100</f>
        <v>43.697011164564422</v>
      </c>
      <c r="H9" s="21">
        <f t="shared" si="0"/>
        <v>119.76744439042808</v>
      </c>
    </row>
    <row r="10" spans="1:8" ht="46.5" customHeight="1">
      <c r="A10" s="9" t="s">
        <v>12</v>
      </c>
      <c r="B10" s="10" t="s">
        <v>13</v>
      </c>
      <c r="C10" s="11"/>
      <c r="D10" s="11">
        <v>3330</v>
      </c>
      <c r="E10" s="11"/>
      <c r="F10" s="11" t="s">
        <v>5</v>
      </c>
      <c r="G10" s="20">
        <f t="shared" si="1"/>
        <v>0</v>
      </c>
      <c r="H10" s="21">
        <v>0</v>
      </c>
    </row>
    <row r="11" spans="1:8" ht="16.5" hidden="1" customHeight="1">
      <c r="A11" s="9" t="s">
        <v>88</v>
      </c>
      <c r="B11" s="10" t="s">
        <v>87</v>
      </c>
      <c r="C11" s="11"/>
      <c r="D11" s="11"/>
      <c r="E11" s="11"/>
      <c r="F11" s="11"/>
      <c r="G11" s="20"/>
      <c r="H11" s="21" t="e">
        <f t="shared" si="0"/>
        <v>#DIV/0!</v>
      </c>
    </row>
    <row r="12" spans="1:8" ht="16.5" customHeight="1">
      <c r="A12" s="9" t="s">
        <v>88</v>
      </c>
      <c r="B12" s="10" t="s">
        <v>87</v>
      </c>
      <c r="C12" s="11"/>
      <c r="D12" s="11"/>
      <c r="E12" s="11"/>
      <c r="F12" s="11"/>
      <c r="G12" s="20"/>
      <c r="H12" s="21"/>
    </row>
    <row r="13" spans="1:8" ht="15.75">
      <c r="A13" s="9" t="s">
        <v>14</v>
      </c>
      <c r="B13" s="10" t="s">
        <v>15</v>
      </c>
      <c r="C13" s="11"/>
      <c r="D13" s="11">
        <v>1000</v>
      </c>
      <c r="E13" s="11"/>
      <c r="F13" s="11" t="s">
        <v>5</v>
      </c>
      <c r="G13" s="20">
        <v>0</v>
      </c>
      <c r="H13" s="21">
        <v>0</v>
      </c>
    </row>
    <row r="14" spans="1:8" ht="15.75">
      <c r="A14" s="9" t="s">
        <v>16</v>
      </c>
      <c r="B14" s="10" t="s">
        <v>17</v>
      </c>
      <c r="C14" s="11">
        <v>21108</v>
      </c>
      <c r="D14" s="11">
        <v>42000</v>
      </c>
      <c r="E14" s="11">
        <v>14049</v>
      </c>
      <c r="F14" s="11" t="s">
        <v>5</v>
      </c>
      <c r="G14" s="20">
        <f t="shared" si="1"/>
        <v>33.450000000000003</v>
      </c>
      <c r="H14" s="21">
        <f t="shared" si="0"/>
        <v>66.557703240477537</v>
      </c>
    </row>
    <row r="15" spans="1:8" ht="15.75">
      <c r="A15" s="6" t="s">
        <v>18</v>
      </c>
      <c r="B15" s="7" t="s">
        <v>19</v>
      </c>
      <c r="C15" s="8">
        <f t="shared" ref="C15:F15" si="2">C16</f>
        <v>65848.75</v>
      </c>
      <c r="D15" s="8">
        <f t="shared" si="2"/>
        <v>223963</v>
      </c>
      <c r="E15" s="8">
        <f t="shared" si="2"/>
        <v>81580.2</v>
      </c>
      <c r="F15" s="8" t="str">
        <f t="shared" si="2"/>
        <v>-</v>
      </c>
      <c r="G15" s="20">
        <f t="shared" si="1"/>
        <v>36.425748896023002</v>
      </c>
      <c r="H15" s="20">
        <f>E15/C15*100</f>
        <v>123.89027885874826</v>
      </c>
    </row>
    <row r="16" spans="1:8" ht="15.75">
      <c r="A16" s="9" t="s">
        <v>20</v>
      </c>
      <c r="B16" s="10" t="s">
        <v>21</v>
      </c>
      <c r="C16" s="11">
        <v>65848.75</v>
      </c>
      <c r="D16" s="11">
        <v>223963</v>
      </c>
      <c r="E16" s="11">
        <v>81580.2</v>
      </c>
      <c r="F16" s="11" t="s">
        <v>5</v>
      </c>
      <c r="G16" s="20">
        <f t="shared" si="1"/>
        <v>36.425748896023002</v>
      </c>
      <c r="H16" s="21">
        <f>E16/C16*100</f>
        <v>123.89027885874826</v>
      </c>
    </row>
    <row r="17" spans="1:8" ht="0.75" hidden="1" customHeight="1">
      <c r="A17" s="9" t="s">
        <v>76</v>
      </c>
      <c r="B17" s="10" t="s">
        <v>75</v>
      </c>
      <c r="C17" s="11"/>
      <c r="D17" s="11">
        <v>72120</v>
      </c>
      <c r="E17" s="11"/>
      <c r="F17" s="11"/>
      <c r="G17" s="20">
        <f t="shared" si="1"/>
        <v>0</v>
      </c>
      <c r="H17" s="21" t="e">
        <f t="shared" ref="H17" si="3">E17/C17*100</f>
        <v>#DIV/0!</v>
      </c>
    </row>
    <row r="18" spans="1:8" ht="34.5" customHeight="1">
      <c r="A18" s="6" t="s">
        <v>95</v>
      </c>
      <c r="B18" s="7" t="s">
        <v>96</v>
      </c>
      <c r="C18" s="8">
        <f>C19</f>
        <v>0</v>
      </c>
      <c r="D18" s="8">
        <f>D19</f>
        <v>1000</v>
      </c>
      <c r="E18" s="8">
        <f>E19</f>
        <v>0</v>
      </c>
      <c r="F18" s="8"/>
      <c r="G18" s="20">
        <f t="shared" si="1"/>
        <v>0</v>
      </c>
      <c r="H18" s="20">
        <v>0</v>
      </c>
    </row>
    <row r="19" spans="1:8" ht="21.75" customHeight="1">
      <c r="A19" s="9" t="s">
        <v>98</v>
      </c>
      <c r="B19" s="10" t="s">
        <v>97</v>
      </c>
      <c r="C19" s="11"/>
      <c r="D19" s="11">
        <v>1000</v>
      </c>
      <c r="E19" s="11">
        <v>0</v>
      </c>
      <c r="F19" s="11"/>
      <c r="G19" s="20"/>
      <c r="H19" s="21"/>
    </row>
    <row r="20" spans="1:8" ht="17.25" customHeight="1">
      <c r="A20" s="6" t="s">
        <v>22</v>
      </c>
      <c r="B20" s="7" t="s">
        <v>23</v>
      </c>
      <c r="C20" s="8">
        <f>C26+C27+C24</f>
        <v>87803</v>
      </c>
      <c r="D20" s="8">
        <f>D26+D27+D24</f>
        <v>2895225.32</v>
      </c>
      <c r="E20" s="8">
        <f>E26+E27+E24</f>
        <v>689107.2</v>
      </c>
      <c r="F20" s="8" t="s">
        <v>5</v>
      </c>
      <c r="G20" s="20">
        <f t="shared" si="1"/>
        <v>23.801505024140919</v>
      </c>
      <c r="H20" s="20"/>
    </row>
    <row r="21" spans="1:8" ht="0.75" hidden="1" customHeight="1">
      <c r="A21" s="9" t="s">
        <v>89</v>
      </c>
      <c r="B21" s="10" t="s">
        <v>90</v>
      </c>
      <c r="C21" s="11">
        <v>36529.620000000003</v>
      </c>
      <c r="D21" s="11">
        <v>199291.17</v>
      </c>
      <c r="E21" s="11">
        <v>36529.620000000003</v>
      </c>
      <c r="F21" s="11"/>
      <c r="G21" s="20">
        <f t="shared" si="1"/>
        <v>18.329773466631764</v>
      </c>
      <c r="H21" s="20">
        <f t="shared" ref="H21:H23" si="4">E21/C21*100</f>
        <v>100</v>
      </c>
    </row>
    <row r="22" spans="1:8" ht="15.75" hidden="1">
      <c r="A22" s="9" t="s">
        <v>24</v>
      </c>
      <c r="B22" s="10" t="s">
        <v>25</v>
      </c>
      <c r="C22" s="11"/>
      <c r="D22" s="11">
        <v>225093.1</v>
      </c>
      <c r="E22" s="11"/>
      <c r="F22" s="11" t="s">
        <v>5</v>
      </c>
      <c r="G22" s="20">
        <f t="shared" si="1"/>
        <v>0</v>
      </c>
      <c r="H22" s="20" t="e">
        <f t="shared" si="4"/>
        <v>#DIV/0!</v>
      </c>
    </row>
    <row r="23" spans="1:8" ht="15.75" hidden="1">
      <c r="A23" s="9" t="s">
        <v>26</v>
      </c>
      <c r="B23" s="10" t="s">
        <v>27</v>
      </c>
      <c r="C23" s="11"/>
      <c r="D23" s="11"/>
      <c r="E23" s="11"/>
      <c r="F23" s="11" t="s">
        <v>5</v>
      </c>
      <c r="G23" s="20" t="e">
        <f t="shared" si="1"/>
        <v>#DIV/0!</v>
      </c>
      <c r="H23" s="20" t="e">
        <f t="shared" si="4"/>
        <v>#DIV/0!</v>
      </c>
    </row>
    <row r="24" spans="1:8" ht="14.25" customHeight="1">
      <c r="A24" s="9" t="s">
        <v>26</v>
      </c>
      <c r="B24" s="10" t="s">
        <v>27</v>
      </c>
      <c r="C24" s="11">
        <v>26703</v>
      </c>
      <c r="D24" s="11">
        <v>40000</v>
      </c>
      <c r="E24" s="11">
        <v>0</v>
      </c>
      <c r="F24" s="11" t="s">
        <v>5</v>
      </c>
      <c r="G24" s="20">
        <f t="shared" si="1"/>
        <v>0</v>
      </c>
      <c r="H24" s="20">
        <v>0</v>
      </c>
    </row>
    <row r="25" spans="1:8" ht="18.75" hidden="1" customHeight="1">
      <c r="A25" s="9" t="s">
        <v>26</v>
      </c>
      <c r="B25" s="10" t="s">
        <v>27</v>
      </c>
      <c r="C25" s="11"/>
      <c r="D25" s="11"/>
      <c r="E25" s="11"/>
      <c r="F25" s="11"/>
      <c r="G25" s="20" t="e">
        <f t="shared" si="1"/>
        <v>#DIV/0!</v>
      </c>
      <c r="H25" s="20"/>
    </row>
    <row r="26" spans="1:8" ht="15.75">
      <c r="A26" s="9" t="s">
        <v>28</v>
      </c>
      <c r="B26" s="10" t="s">
        <v>29</v>
      </c>
      <c r="C26" s="11">
        <v>61100</v>
      </c>
      <c r="D26" s="11">
        <v>2841554.67</v>
      </c>
      <c r="E26" s="11">
        <v>689107.2</v>
      </c>
      <c r="F26" s="11" t="s">
        <v>5</v>
      </c>
      <c r="G26" s="20">
        <f t="shared" si="1"/>
        <v>24.251062535425369</v>
      </c>
      <c r="H26" s="20"/>
    </row>
    <row r="27" spans="1:8" ht="15.75">
      <c r="A27" s="9" t="s">
        <v>30</v>
      </c>
      <c r="B27" s="10" t="s">
        <v>31</v>
      </c>
      <c r="C27" s="11">
        <v>0</v>
      </c>
      <c r="D27" s="11">
        <v>13670.65</v>
      </c>
      <c r="E27" s="11">
        <v>0</v>
      </c>
      <c r="F27" s="11" t="s">
        <v>5</v>
      </c>
      <c r="G27" s="20">
        <f t="shared" si="1"/>
        <v>0</v>
      </c>
      <c r="H27" s="21"/>
    </row>
    <row r="28" spans="1:8" ht="15.75">
      <c r="A28" s="6" t="s">
        <v>32</v>
      </c>
      <c r="B28" s="7" t="s">
        <v>33</v>
      </c>
      <c r="C28" s="8">
        <f>C29+C31</f>
        <v>219413.82</v>
      </c>
      <c r="D28" s="8">
        <f>D29+D31</f>
        <v>1601982</v>
      </c>
      <c r="E28" s="8">
        <f>E29+E31</f>
        <v>244699.24</v>
      </c>
      <c r="F28" s="8" t="s">
        <v>5</v>
      </c>
      <c r="G28" s="20">
        <f t="shared" si="1"/>
        <v>15.27478086520323</v>
      </c>
      <c r="H28" s="20">
        <f>E28/C28*100</f>
        <v>111.52407810957395</v>
      </c>
    </row>
    <row r="29" spans="1:8" ht="14.25" customHeight="1">
      <c r="A29" s="9" t="s">
        <v>34</v>
      </c>
      <c r="B29" s="10" t="s">
        <v>35</v>
      </c>
      <c r="C29" s="11">
        <v>0</v>
      </c>
      <c r="D29" s="11">
        <v>300</v>
      </c>
      <c r="E29" s="11"/>
      <c r="F29" s="11" t="s">
        <v>5</v>
      </c>
      <c r="G29" s="20">
        <f t="shared" si="1"/>
        <v>0</v>
      </c>
      <c r="H29" s="21"/>
    </row>
    <row r="30" spans="1:8" ht="12.75" hidden="1" customHeight="1">
      <c r="A30" s="9" t="s">
        <v>94</v>
      </c>
      <c r="B30" s="10" t="s">
        <v>93</v>
      </c>
      <c r="C30" s="11"/>
      <c r="D30" s="11"/>
      <c r="E30" s="11"/>
      <c r="F30" s="11"/>
      <c r="G30" s="20"/>
      <c r="H30" s="21"/>
    </row>
    <row r="31" spans="1:8" ht="12.75" customHeight="1">
      <c r="A31" s="9" t="s">
        <v>73</v>
      </c>
      <c r="B31" s="10" t="s">
        <v>74</v>
      </c>
      <c r="C31" s="11">
        <v>219413.82</v>
      </c>
      <c r="D31" s="11">
        <v>1601682</v>
      </c>
      <c r="E31" s="11">
        <v>244699.24</v>
      </c>
      <c r="F31" s="11" t="s">
        <v>5</v>
      </c>
      <c r="G31" s="20">
        <f t="shared" ref="G31" si="5">E31/D31*100</f>
        <v>15.277641878974727</v>
      </c>
      <c r="H31" s="21">
        <f>E31/C31*100</f>
        <v>111.52407810957395</v>
      </c>
    </row>
    <row r="32" spans="1:8" ht="15" hidden="1" customHeight="1">
      <c r="A32" s="9" t="s">
        <v>53</v>
      </c>
      <c r="B32" s="10" t="s">
        <v>74</v>
      </c>
      <c r="C32" s="11"/>
      <c r="D32" s="11"/>
      <c r="E32" s="11">
        <v>0</v>
      </c>
      <c r="F32" s="11" t="s">
        <v>5</v>
      </c>
      <c r="G32" s="20" t="e">
        <f t="shared" si="1"/>
        <v>#DIV/0!</v>
      </c>
      <c r="H32" s="21" t="e">
        <f>E32/C32*100</f>
        <v>#DIV/0!</v>
      </c>
    </row>
    <row r="33" spans="1:8" ht="15.75" hidden="1">
      <c r="A33" s="9" t="s">
        <v>73</v>
      </c>
      <c r="B33" s="10" t="s">
        <v>74</v>
      </c>
      <c r="C33" s="11"/>
      <c r="D33" s="11"/>
      <c r="E33" s="11"/>
      <c r="F33" s="11" t="s">
        <v>5</v>
      </c>
      <c r="G33" s="20" t="e">
        <f t="shared" si="1"/>
        <v>#DIV/0!</v>
      </c>
      <c r="H33" s="21" t="e">
        <f>E33/C33*100</f>
        <v>#DIV/0!</v>
      </c>
    </row>
    <row r="34" spans="1:8" ht="15.75" hidden="1">
      <c r="A34" s="6" t="s">
        <v>83</v>
      </c>
      <c r="B34" s="7" t="s">
        <v>81</v>
      </c>
      <c r="C34" s="8"/>
      <c r="D34" s="8">
        <f>D35</f>
        <v>12177</v>
      </c>
      <c r="E34" s="8">
        <f>E35</f>
        <v>0</v>
      </c>
      <c r="F34" s="8"/>
      <c r="G34" s="20">
        <f t="shared" si="1"/>
        <v>0</v>
      </c>
      <c r="H34" s="20"/>
    </row>
    <row r="35" spans="1:8" ht="15.75" hidden="1">
      <c r="A35" s="9" t="s">
        <v>84</v>
      </c>
      <c r="B35" s="10" t="s">
        <v>82</v>
      </c>
      <c r="C35" s="11"/>
      <c r="D35" s="11">
        <v>12177</v>
      </c>
      <c r="E35" s="11"/>
      <c r="F35" s="11"/>
      <c r="G35" s="20">
        <f t="shared" si="1"/>
        <v>0</v>
      </c>
      <c r="H35" s="21"/>
    </row>
    <row r="36" spans="1:8" ht="15.75" hidden="1">
      <c r="A36" s="6" t="s">
        <v>36</v>
      </c>
      <c r="B36" s="7" t="s">
        <v>37</v>
      </c>
      <c r="C36" s="8">
        <f>SUM(C37:C41)</f>
        <v>278604007.45999998</v>
      </c>
      <c r="D36" s="8">
        <f>SUM(D37:D41)</f>
        <v>378051987.85000002</v>
      </c>
      <c r="E36" s="8">
        <f>SUM(E37:E41)</f>
        <v>264435283.78</v>
      </c>
      <c r="F36" s="8" t="s">
        <v>5</v>
      </c>
      <c r="G36" s="20">
        <f t="shared" si="1"/>
        <v>69.946804217022191</v>
      </c>
      <c r="H36" s="20">
        <f>E36/C36*100</f>
        <v>94.914386261283695</v>
      </c>
    </row>
    <row r="37" spans="1:8" ht="15.75" hidden="1">
      <c r="A37" s="9" t="s">
        <v>38</v>
      </c>
      <c r="B37" s="10" t="s">
        <v>39</v>
      </c>
      <c r="C37" s="11">
        <v>66910393.270000003</v>
      </c>
      <c r="D37" s="11">
        <v>93855505.5</v>
      </c>
      <c r="E37" s="11">
        <v>62470765.259999998</v>
      </c>
      <c r="F37" s="11" t="s">
        <v>5</v>
      </c>
      <c r="G37" s="20">
        <f t="shared" si="1"/>
        <v>66.560576204024599</v>
      </c>
      <c r="H37" s="21">
        <f>E37/C37*100</f>
        <v>93.364815549529041</v>
      </c>
    </row>
    <row r="38" spans="1:8" ht="15.75" hidden="1">
      <c r="A38" s="9" t="s">
        <v>40</v>
      </c>
      <c r="B38" s="10" t="s">
        <v>41</v>
      </c>
      <c r="C38" s="11">
        <v>176999878.38999999</v>
      </c>
      <c r="D38" s="11">
        <v>217517896.05000001</v>
      </c>
      <c r="E38" s="11">
        <v>155021838.03</v>
      </c>
      <c r="F38" s="11" t="s">
        <v>5</v>
      </c>
      <c r="G38" s="20">
        <f t="shared" si="1"/>
        <v>71.268544264682347</v>
      </c>
      <c r="H38" s="21">
        <f>E38/C38*100</f>
        <v>87.58301951396048</v>
      </c>
    </row>
    <row r="39" spans="1:8" ht="15.75" hidden="1">
      <c r="A39" s="9" t="s">
        <v>78</v>
      </c>
      <c r="B39" s="10" t="s">
        <v>77</v>
      </c>
      <c r="C39" s="11"/>
      <c r="D39" s="11">
        <v>22946723.300000001</v>
      </c>
      <c r="E39" s="11">
        <v>16474093.75</v>
      </c>
      <c r="F39" s="11"/>
      <c r="G39" s="20">
        <f t="shared" si="1"/>
        <v>71.792793832137249</v>
      </c>
      <c r="H39" s="21"/>
    </row>
    <row r="40" spans="1:8" ht="15.75" hidden="1">
      <c r="A40" s="9" t="s">
        <v>85</v>
      </c>
      <c r="B40" s="10" t="s">
        <v>42</v>
      </c>
      <c r="C40" s="11">
        <v>1198440</v>
      </c>
      <c r="D40" s="11">
        <v>1232000</v>
      </c>
      <c r="E40" s="11">
        <v>1203420</v>
      </c>
      <c r="F40" s="11" t="s">
        <v>5</v>
      </c>
      <c r="G40" s="20">
        <f t="shared" si="1"/>
        <v>97.680194805194816</v>
      </c>
      <c r="H40" s="21">
        <f>E40/C40*100</f>
        <v>100.41554020226293</v>
      </c>
    </row>
    <row r="41" spans="1:8" ht="15.75" hidden="1">
      <c r="A41" s="9" t="s">
        <v>43</v>
      </c>
      <c r="B41" s="10" t="s">
        <v>44</v>
      </c>
      <c r="C41" s="11">
        <v>33495295.800000001</v>
      </c>
      <c r="D41" s="11">
        <v>42499863</v>
      </c>
      <c r="E41" s="11">
        <v>29265166.739999998</v>
      </c>
      <c r="F41" s="11" t="s">
        <v>5</v>
      </c>
      <c r="G41" s="20">
        <f t="shared" si="1"/>
        <v>68.859437829246644</v>
      </c>
      <c r="H41" s="21">
        <f>E41/C41*100</f>
        <v>87.370975658020598</v>
      </c>
    </row>
    <row r="42" spans="1:8" ht="15.75" hidden="1">
      <c r="A42" s="6" t="s">
        <v>45</v>
      </c>
      <c r="B42" s="7" t="s">
        <v>46</v>
      </c>
      <c r="C42" s="8">
        <f>C43+C45</f>
        <v>2385</v>
      </c>
      <c r="D42" s="8"/>
      <c r="E42" s="8"/>
      <c r="F42" s="8" t="s">
        <v>5</v>
      </c>
      <c r="G42" s="20"/>
      <c r="H42" s="20">
        <f>E42/C42*100</f>
        <v>0</v>
      </c>
    </row>
    <row r="43" spans="1:8" ht="15.75" hidden="1">
      <c r="A43" s="9" t="s">
        <v>47</v>
      </c>
      <c r="B43" s="10" t="s">
        <v>48</v>
      </c>
      <c r="C43" s="11"/>
      <c r="D43" s="11"/>
      <c r="E43" s="11"/>
      <c r="F43" s="11" t="s">
        <v>5</v>
      </c>
      <c r="G43" s="20"/>
      <c r="H43" s="21" t="e">
        <f>E43/C43*100</f>
        <v>#DIV/0!</v>
      </c>
    </row>
    <row r="44" spans="1:8" ht="15.75" hidden="1">
      <c r="A44" s="9" t="s">
        <v>80</v>
      </c>
      <c r="B44" s="10" t="s">
        <v>79</v>
      </c>
      <c r="C44" s="11">
        <v>1862994.82</v>
      </c>
      <c r="D44" s="11">
        <v>3524290</v>
      </c>
      <c r="E44" s="11">
        <v>2504200</v>
      </c>
      <c r="F44" s="11"/>
      <c r="G44" s="20">
        <f t="shared" si="1"/>
        <v>71.055446628966408</v>
      </c>
      <c r="H44" s="21">
        <f>E44/C44*100</f>
        <v>134.41797975584279</v>
      </c>
    </row>
    <row r="45" spans="1:8" ht="15.75" hidden="1">
      <c r="A45" s="9" t="s">
        <v>49</v>
      </c>
      <c r="B45" s="10" t="s">
        <v>50</v>
      </c>
      <c r="C45" s="11">
        <v>2385</v>
      </c>
      <c r="D45" s="11"/>
      <c r="E45" s="11"/>
      <c r="F45" s="11" t="s">
        <v>5</v>
      </c>
      <c r="G45" s="20"/>
      <c r="H45" s="21">
        <f t="shared" ref="H45:H46" si="6">E45/C45*100</f>
        <v>0</v>
      </c>
    </row>
    <row r="46" spans="1:8" ht="15.75" hidden="1">
      <c r="A46" s="6" t="s">
        <v>51</v>
      </c>
      <c r="B46" s="7" t="s">
        <v>52</v>
      </c>
      <c r="C46" s="8">
        <f>C47</f>
        <v>0</v>
      </c>
      <c r="D46" s="8">
        <f>D47</f>
        <v>0</v>
      </c>
      <c r="E46" s="8">
        <f>E47</f>
        <v>0</v>
      </c>
      <c r="F46" s="8" t="s">
        <v>5</v>
      </c>
      <c r="G46" s="20"/>
      <c r="H46" s="20" t="e">
        <f t="shared" si="6"/>
        <v>#DIV/0!</v>
      </c>
    </row>
    <row r="47" spans="1:8" ht="14.25" hidden="1" customHeight="1">
      <c r="A47" s="9" t="s">
        <v>53</v>
      </c>
      <c r="B47" s="10" t="s">
        <v>54</v>
      </c>
      <c r="C47" s="11"/>
      <c r="D47" s="11"/>
      <c r="E47" s="11"/>
      <c r="F47" s="11" t="s">
        <v>5</v>
      </c>
      <c r="G47" s="20"/>
      <c r="H47" s="21" t="e">
        <f t="shared" ref="H47:H59" si="7">E47/C47*100</f>
        <v>#DIV/0!</v>
      </c>
    </row>
    <row r="48" spans="1:8" ht="15.75" hidden="1">
      <c r="A48" s="27" t="s">
        <v>91</v>
      </c>
      <c r="B48" s="25">
        <v>1100</v>
      </c>
      <c r="C48" s="8">
        <f>C49</f>
        <v>0</v>
      </c>
      <c r="D48" s="8">
        <f>D49</f>
        <v>0</v>
      </c>
      <c r="E48" s="8">
        <f>E49</f>
        <v>0</v>
      </c>
      <c r="F48" s="8"/>
      <c r="G48" s="20" t="e">
        <f t="shared" ref="G48:G59" si="8">E48/D48*100</f>
        <v>#DIV/0!</v>
      </c>
      <c r="H48" s="21" t="e">
        <f t="shared" si="7"/>
        <v>#DIV/0!</v>
      </c>
    </row>
    <row r="49" spans="1:8" ht="15.75" hidden="1">
      <c r="A49" s="28" t="s">
        <v>92</v>
      </c>
      <c r="B49" s="26">
        <v>1101</v>
      </c>
      <c r="C49" s="11"/>
      <c r="D49" s="11"/>
      <c r="E49" s="11"/>
      <c r="F49" s="11"/>
      <c r="G49" s="20" t="e">
        <f t="shared" si="8"/>
        <v>#DIV/0!</v>
      </c>
      <c r="H49" s="21" t="e">
        <f t="shared" si="7"/>
        <v>#DIV/0!</v>
      </c>
    </row>
    <row r="50" spans="1:8" ht="15.75" hidden="1">
      <c r="A50" s="9" t="s">
        <v>55</v>
      </c>
      <c r="B50" s="10" t="s">
        <v>56</v>
      </c>
      <c r="C50" s="11">
        <v>1357240</v>
      </c>
      <c r="D50" s="11">
        <v>2870053.5</v>
      </c>
      <c r="E50" s="11">
        <v>1836264.18</v>
      </c>
      <c r="F50" s="11" t="s">
        <v>5</v>
      </c>
      <c r="G50" s="20">
        <f t="shared" si="8"/>
        <v>63.98013765248627</v>
      </c>
      <c r="H50" s="21">
        <f t="shared" si="7"/>
        <v>135.29399221950428</v>
      </c>
    </row>
    <row r="51" spans="1:8" ht="15.75" hidden="1">
      <c r="A51" s="9" t="s">
        <v>57</v>
      </c>
      <c r="B51" s="10" t="s">
        <v>58</v>
      </c>
      <c r="C51" s="11">
        <v>22117987.879999999</v>
      </c>
      <c r="D51" s="11">
        <v>39732331.590000004</v>
      </c>
      <c r="E51" s="11">
        <v>31191538.969999999</v>
      </c>
      <c r="F51" s="11" t="s">
        <v>5</v>
      </c>
      <c r="G51" s="20">
        <f t="shared" si="8"/>
        <v>78.504174614938563</v>
      </c>
      <c r="H51" s="21">
        <f t="shared" si="7"/>
        <v>141.02340203470624</v>
      </c>
    </row>
    <row r="52" spans="1:8" ht="9.75" hidden="1" customHeight="1">
      <c r="A52" s="9" t="s">
        <v>59</v>
      </c>
      <c r="B52" s="10" t="s">
        <v>60</v>
      </c>
      <c r="C52" s="11">
        <v>1189882.5</v>
      </c>
      <c r="D52" s="11">
        <v>1708256</v>
      </c>
      <c r="E52" s="11">
        <v>1123768.8400000001</v>
      </c>
      <c r="F52" s="11" t="s">
        <v>5</v>
      </c>
      <c r="G52" s="20">
        <f t="shared" si="8"/>
        <v>65.784568589251265</v>
      </c>
      <c r="H52" s="21">
        <f t="shared" si="7"/>
        <v>94.443681624025913</v>
      </c>
    </row>
    <row r="53" spans="1:8" ht="0.75" hidden="1" customHeight="1">
      <c r="A53" s="6" t="s">
        <v>61</v>
      </c>
      <c r="B53" s="7" t="s">
        <v>62</v>
      </c>
      <c r="C53" s="8">
        <f>SUM(C54:C54)</f>
        <v>0</v>
      </c>
      <c r="D53" s="8">
        <f>SUM(D54:D54)</f>
        <v>0</v>
      </c>
      <c r="E53" s="8">
        <f>SUM(E54:E54)</f>
        <v>0</v>
      </c>
      <c r="F53" s="8" t="s">
        <v>5</v>
      </c>
      <c r="G53" s="20">
        <v>0</v>
      </c>
      <c r="H53" s="21" t="e">
        <f t="shared" si="7"/>
        <v>#DIV/0!</v>
      </c>
    </row>
    <row r="54" spans="1:8" s="24" customFormat="1" ht="15.75" hidden="1" customHeight="1">
      <c r="A54" s="9" t="s">
        <v>99</v>
      </c>
      <c r="B54" s="10" t="s">
        <v>100</v>
      </c>
      <c r="C54" s="11"/>
      <c r="D54" s="11">
        <v>0</v>
      </c>
      <c r="E54" s="11">
        <v>0</v>
      </c>
      <c r="F54" s="11"/>
      <c r="G54" s="20">
        <v>0</v>
      </c>
      <c r="H54" s="21" t="e">
        <f t="shared" si="7"/>
        <v>#DIV/0!</v>
      </c>
    </row>
    <row r="55" spans="1:8" ht="18" hidden="1" customHeight="1">
      <c r="A55" s="6" t="s">
        <v>63</v>
      </c>
      <c r="B55" s="7" t="s">
        <v>64</v>
      </c>
      <c r="C55" s="8">
        <f>C56+C57+C58</f>
        <v>15846981</v>
      </c>
      <c r="D55" s="8">
        <f>D56+D57+D58</f>
        <v>18443750</v>
      </c>
      <c r="E55" s="8">
        <f>E56+E57+E58</f>
        <v>14552902</v>
      </c>
      <c r="F55" s="8" t="s">
        <v>5</v>
      </c>
      <c r="G55" s="20">
        <f t="shared" si="8"/>
        <v>78.904246696035244</v>
      </c>
      <c r="H55" s="21">
        <f t="shared" si="7"/>
        <v>91.833908300893398</v>
      </c>
    </row>
    <row r="56" spans="1:8" ht="0.75" hidden="1" customHeight="1">
      <c r="A56" s="9" t="s">
        <v>65</v>
      </c>
      <c r="B56" s="10" t="s">
        <v>66</v>
      </c>
      <c r="C56" s="11">
        <v>9270368</v>
      </c>
      <c r="D56" s="11">
        <v>1534000</v>
      </c>
      <c r="E56" s="11">
        <v>1150500</v>
      </c>
      <c r="F56" s="11" t="s">
        <v>5</v>
      </c>
      <c r="G56" s="20">
        <f t="shared" si="8"/>
        <v>75</v>
      </c>
      <c r="H56" s="21">
        <f t="shared" si="7"/>
        <v>12.410510564413409</v>
      </c>
    </row>
    <row r="57" spans="1:8" ht="15" hidden="1" customHeight="1">
      <c r="A57" s="9" t="s">
        <v>67</v>
      </c>
      <c r="B57" s="10" t="s">
        <v>68</v>
      </c>
      <c r="C57" s="11">
        <v>6376613</v>
      </c>
      <c r="D57" s="11">
        <v>10874000</v>
      </c>
      <c r="E57" s="11">
        <v>8366709</v>
      </c>
      <c r="F57" s="11" t="s">
        <v>5</v>
      </c>
      <c r="G57" s="20">
        <f t="shared" si="8"/>
        <v>76.942330329225669</v>
      </c>
      <c r="H57" s="21">
        <f t="shared" si="7"/>
        <v>131.20929559313069</v>
      </c>
    </row>
    <row r="58" spans="1:8" ht="14.25" hidden="1" customHeight="1">
      <c r="A58" s="9" t="s">
        <v>69</v>
      </c>
      <c r="B58" s="10" t="s">
        <v>70</v>
      </c>
      <c r="C58" s="11">
        <v>200000</v>
      </c>
      <c r="D58" s="11">
        <v>6035750</v>
      </c>
      <c r="E58" s="11">
        <v>5035693</v>
      </c>
      <c r="F58" s="11" t="s">
        <v>5</v>
      </c>
      <c r="G58" s="20">
        <f t="shared" si="8"/>
        <v>83.431106324814635</v>
      </c>
      <c r="H58" s="21">
        <f t="shared" si="7"/>
        <v>2517.8465000000001</v>
      </c>
    </row>
    <row r="59" spans="1:8" ht="24" customHeight="1">
      <c r="A59" s="29" t="s">
        <v>71</v>
      </c>
      <c r="B59" s="30"/>
      <c r="C59" s="8">
        <f>C6+C15+C20+C28+C46+C53+C12+C32</f>
        <v>1312331.18</v>
      </c>
      <c r="D59" s="8">
        <f>D6+D15+D20+D28+D46+D53+D12+D32+D18</f>
        <v>7501788.3200000003</v>
      </c>
      <c r="E59" s="8">
        <f>E6+E15+E20+E28+E46+E53+E12+E32+E18</f>
        <v>2101121.5699999998</v>
      </c>
      <c r="F59" s="12"/>
      <c r="G59" s="20">
        <f t="shared" si="8"/>
        <v>28.008275898672647</v>
      </c>
      <c r="H59" s="21">
        <f t="shared" si="7"/>
        <v>160.10604655449853</v>
      </c>
    </row>
    <row r="60" spans="1:8">
      <c r="A60" s="13"/>
      <c r="B60" s="5"/>
      <c r="C60" s="5"/>
      <c r="D60" s="14"/>
      <c r="E60" s="14"/>
      <c r="F60" s="14" t="s">
        <v>72</v>
      </c>
    </row>
    <row r="61" spans="1:8" s="16" customFormat="1" ht="15.75">
      <c r="A61" s="15"/>
      <c r="G61" s="17"/>
      <c r="H61" s="17"/>
    </row>
    <row r="62" spans="1:8">
      <c r="A62" s="18"/>
    </row>
    <row r="63" spans="1:8">
      <c r="A63" s="18"/>
    </row>
    <row r="64" spans="1:8">
      <c r="A64" s="18"/>
    </row>
    <row r="68" spans="3:3">
      <c r="C68" s="22"/>
    </row>
  </sheetData>
  <mergeCells count="10">
    <mergeCell ref="A59:B59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2026-07-17T12:01:04Z</dcterms:modified>
</cp:coreProperties>
</file>